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76509_id_ohio_gov/Documents/"/>
    </mc:Choice>
  </mc:AlternateContent>
  <xr:revisionPtr revIDLastSave="68" documentId="13_ncr:1_{1EAE194A-1B11-4123-9F30-6127F48A2152}" xr6:coauthVersionLast="47" xr6:coauthVersionMax="47" xr10:uidLastSave="{31B86158-90C6-47A6-9C47-74F7CED19476}"/>
  <bookViews>
    <workbookView xWindow="-57720" yWindow="-1260" windowWidth="29040" windowHeight="15720" xr2:uid="{212E07AB-16AD-4EFB-A302-63E5E20747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D8" i="1"/>
  <c r="B9" i="1"/>
  <c r="B7" i="1"/>
  <c r="D7" i="1" l="1"/>
  <c r="D9" i="1"/>
  <c r="B4" i="1"/>
  <c r="D13" i="1" l="1"/>
  <c r="D14" i="1"/>
  <c r="D12" i="1"/>
  <c r="D15" i="1" s="1"/>
</calcChain>
</file>

<file path=xl/sharedStrings.xml><?xml version="1.0" encoding="utf-8"?>
<sst xmlns="http://schemas.openxmlformats.org/spreadsheetml/2006/main" count="28" uniqueCount="18">
  <si>
    <t>L - 3 x 3 x 5/16</t>
  </si>
  <si>
    <t xml:space="preserve">Area = </t>
  </si>
  <si>
    <t>Sq In</t>
  </si>
  <si>
    <t>Sq Ft</t>
  </si>
  <si>
    <t>Lengths of Cross-Frames</t>
  </si>
  <si>
    <t>A4 to A5</t>
  </si>
  <si>
    <t>E8 to E9</t>
  </si>
  <si>
    <t>E5 to E6</t>
  </si>
  <si>
    <t>LB/CF</t>
  </si>
  <si>
    <t>Total Weight</t>
  </si>
  <si>
    <t>LB</t>
  </si>
  <si>
    <t>Density</t>
  </si>
  <si>
    <t>+</t>
  </si>
  <si>
    <t>=</t>
  </si>
  <si>
    <t>Total Steel Length</t>
  </si>
  <si>
    <t>FT</t>
  </si>
  <si>
    <t>Total Steel Removed</t>
  </si>
  <si>
    <t>Cross-Frame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</si>
</sst>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FDF0-5589-42EF-9BAF-C2D3533DDC70}">
  <dimension ref="A1:G15"/>
  <sheetViews>
    <sheetView tabSelected="1" workbookViewId="0">
      <selection activeCell="F13" sqref="F13"/>
    </sheetView>
  </sheetViews>
  <sheetFormatPr defaultRowHeight="15" x14ac:dyDescent="0.25"/>
  <cols>
    <col min="1" max="1" width="23" bestFit="1" customWidth="1"/>
    <col min="4" max="4" width="19.5703125" bestFit="1" customWidth="1"/>
    <col min="6" max="6" width="18.7109375" bestFit="1" customWidth="1"/>
  </cols>
  <sheetData>
    <row r="1" spans="1:7" x14ac:dyDescent="0.25">
      <c r="A1" t="s">
        <v>17</v>
      </c>
    </row>
    <row r="2" spans="1:7" x14ac:dyDescent="0.25">
      <c r="A2" s="5" t="s">
        <v>0</v>
      </c>
      <c r="B2" s="5"/>
      <c r="C2" s="4"/>
      <c r="D2" s="4" t="s">
        <v>11</v>
      </c>
      <c r="E2" s="4"/>
      <c r="F2" s="4"/>
    </row>
    <row r="3" spans="1:7" x14ac:dyDescent="0.25">
      <c r="A3" t="s">
        <v>1</v>
      </c>
      <c r="B3">
        <v>1.78</v>
      </c>
      <c r="C3" t="s">
        <v>2</v>
      </c>
      <c r="D3">
        <v>490</v>
      </c>
      <c r="E3" t="s">
        <v>8</v>
      </c>
    </row>
    <row r="4" spans="1:7" x14ac:dyDescent="0.25">
      <c r="B4" s="2">
        <f>B3/144</f>
        <v>1.2361111111111111E-2</v>
      </c>
      <c r="C4" t="s">
        <v>3</v>
      </c>
    </row>
    <row r="6" spans="1:7" x14ac:dyDescent="0.25">
      <c r="A6" s="4" t="s">
        <v>4</v>
      </c>
      <c r="B6" s="4"/>
      <c r="C6" s="4"/>
      <c r="D6" s="4" t="s">
        <v>14</v>
      </c>
    </row>
    <row r="7" spans="1:7" x14ac:dyDescent="0.25">
      <c r="A7" t="s">
        <v>7</v>
      </c>
      <c r="B7" s="2">
        <f>8+(7.75/12)</f>
        <v>8.6458333333333339</v>
      </c>
      <c r="C7" t="s">
        <v>15</v>
      </c>
      <c r="D7" s="3">
        <f>B7*1</f>
        <v>8.6458333333333339</v>
      </c>
      <c r="E7" t="s">
        <v>15</v>
      </c>
    </row>
    <row r="8" spans="1:7" x14ac:dyDescent="0.25">
      <c r="A8" t="s">
        <v>6</v>
      </c>
      <c r="B8" s="2">
        <v>12.58</v>
      </c>
      <c r="C8" t="s">
        <v>15</v>
      </c>
      <c r="D8" s="3">
        <f>(B8*3)+B8</f>
        <v>50.32</v>
      </c>
      <c r="E8" t="s">
        <v>15</v>
      </c>
    </row>
    <row r="9" spans="1:7" x14ac:dyDescent="0.25">
      <c r="A9" t="s">
        <v>5</v>
      </c>
      <c r="B9" s="2">
        <f>6+((9+(5/8))/12)</f>
        <v>6.802083333333333</v>
      </c>
      <c r="C9" t="s">
        <v>15</v>
      </c>
      <c r="D9" s="3">
        <f>B9*1</f>
        <v>6.802083333333333</v>
      </c>
      <c r="E9" t="s">
        <v>15</v>
      </c>
    </row>
    <row r="10" spans="1:7" x14ac:dyDescent="0.25">
      <c r="D10" s="1"/>
    </row>
    <row r="11" spans="1:7" x14ac:dyDescent="0.25">
      <c r="D11" s="4" t="s">
        <v>9</v>
      </c>
      <c r="E11" s="4"/>
      <c r="F11" s="4" t="s">
        <v>16</v>
      </c>
    </row>
    <row r="12" spans="1:7" x14ac:dyDescent="0.25">
      <c r="D12" s="2">
        <f>D7*$D$3*B4</f>
        <v>52.367332175925931</v>
      </c>
      <c r="E12" t="s">
        <v>10</v>
      </c>
      <c r="F12" s="2">
        <f>12.58*3*B4*D3</f>
        <v>228.58908333333335</v>
      </c>
      <c r="G12" t="s">
        <v>10</v>
      </c>
    </row>
    <row r="13" spans="1:7" x14ac:dyDescent="0.25">
      <c r="C13" s="1" t="s">
        <v>12</v>
      </c>
      <c r="D13" s="2">
        <f>D8*$D$3*B4</f>
        <v>304.78544444444441</v>
      </c>
      <c r="E13" t="s">
        <v>10</v>
      </c>
    </row>
    <row r="14" spans="1:7" x14ac:dyDescent="0.25">
      <c r="C14" s="1" t="s">
        <v>12</v>
      </c>
      <c r="D14" s="2">
        <f>D9*$D$3*B4</f>
        <v>41.19984085648148</v>
      </c>
      <c r="E14" t="s">
        <v>10</v>
      </c>
    </row>
    <row r="15" spans="1:7" x14ac:dyDescent="0.25">
      <c r="C15" s="1" t="s">
        <v>13</v>
      </c>
      <c r="D15" s="6">
        <f>SUM(D12:D14)</f>
        <v>398.35261747685183</v>
      </c>
      <c r="E15" s="7" t="s">
        <v>10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Benjamin</dc:creator>
  <cp:lastModifiedBy>Peters, Benjamin</cp:lastModifiedBy>
  <dcterms:created xsi:type="dcterms:W3CDTF">2025-01-24T17:12:19Z</dcterms:created>
  <dcterms:modified xsi:type="dcterms:W3CDTF">2025-06-05T14:40:15Z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